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800" windowHeight="1362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'd-12'!$A$1:$U$28</definedName>
    <definedName name="_xlnm.Print_Area" localSheetId="0">'d-12'!$A$1:$U$28</definedName>
  </definedNames>
  <calcPr calcId="162913" refMode="R1C1"/>
</workbook>
</file>

<file path=xl/calcChain.xml><?xml version="1.0" encoding="utf-8"?>
<calcChain xmlns="http://schemas.openxmlformats.org/spreadsheetml/2006/main">
  <c r="C9" i="1" l="1"/>
  <c r="B9" i="1"/>
  <c r="C21" i="1"/>
  <c r="V22" i="1" l="1"/>
  <c r="I9" i="1" l="1"/>
  <c r="O9" i="1"/>
  <c r="U9" i="1" l="1"/>
  <c r="T9" i="1"/>
  <c r="S9" i="1"/>
  <c r="R9" i="1"/>
  <c r="Q9" i="1"/>
  <c r="P9" i="1"/>
  <c r="N9" i="1"/>
  <c r="M9" i="1"/>
  <c r="L9" i="1"/>
  <c r="K9" i="1"/>
  <c r="J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<sst xmlns="http://schemas.openxmlformats.org/spreadsheetml/2006/main" count="41" uniqueCount="40">
  <si>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</si>
  <si>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</si>
  <si>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</si>
  <si>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</si>
  <si>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</si>
  <si>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</si>
  <si>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</si>
  <si>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</si>
  <si>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</si>
  <si>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</si>
  <si>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</si>
  <si>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</si>
  <si>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</si>
  <si>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</si>
  <si>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</si>
  <si>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</si>
  <si>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</si>
  <si>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</si>
  <si>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</si>
  <si>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</si>
  <si>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</si>
  <si>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</si>
  <si>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</si>
  <si>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</si>
  <si>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</si>
  <si>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</si>
  <si>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</si>
  <si>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</si>
  <si>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</si>
  <si>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</si>
  <si>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</si>
  <si>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</si>
  <si>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</si>
  <si>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</si>
  <si>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</si>
  <si>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</si>
  <si>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2025 рік</t>
  </si>
  <si>
    <t>про використання коштів  спеціального фонду за  І-ше півріччя 2025 року</t>
  </si>
  <si>
    <t>Фактично  використано за           І -ше півріччя  2025 року</t>
  </si>
  <si>
    <t>Міжбюджетні трансферти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</si>
</sst>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9" xfId="0" applyNumberFormat="1" applyFont="1" applyBorder="1"/>
    <xf numFmtId="164" fontId="6" fillId="0" borderId="9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1" xfId="0" applyFont="1" applyBorder="1" applyAlignment="1">
      <alignment horizontal="center" vertical="center" textRotation="90" wrapText="1" shrinkToFit="1"/>
    </xf>
    <xf numFmtId="164" fontId="4" fillId="0" borderId="11" xfId="0" applyNumberFormat="1" applyFont="1" applyBorder="1"/>
    <xf numFmtId="164" fontId="6" fillId="0" borderId="11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1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4" fillId="0" borderId="9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164" fontId="6" fillId="0" borderId="14" xfId="0" applyNumberFormat="1" applyFont="1" applyBorder="1"/>
    <xf numFmtId="164" fontId="4" fillId="0" borderId="0" xfId="0" applyNumberFormat="1" applyFont="1"/>
    <xf numFmtId="165" fontId="0" fillId="0" borderId="0" xfId="0" applyNumberFormat="1" applyFont="1" applyBorder="1"/>
    <xf numFmtId="164" fontId="4" fillId="0" borderId="13" xfId="0" applyNumberFormat="1" applyFont="1" applyBorder="1" applyProtection="1">
      <protection locked="0"/>
    </xf>
    <xf numFmtId="0" fontId="4" fillId="0" borderId="9" xfId="0" applyFont="1" applyBorder="1" applyAlignment="1">
      <alignment vertical="top" wrapText="1" shrinkToFi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164" fontId="6" fillId="0" borderId="12" xfId="0" applyNumberFormat="1" applyFont="1" applyBorder="1"/>
    <xf numFmtId="0" fontId="4" fillId="0" borderId="10" xfId="0" applyFont="1" applyBorder="1" applyAlignment="1">
      <alignment vertical="top" wrapText="1" shrinkToFit="1"/>
    </xf>
    <xf numFmtId="164" fontId="4" fillId="0" borderId="10" xfId="0" applyNumberFormat="1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Zeros="0" tabSelected="1" showRuler="0" view="pageBreakPreview" zoomScale="90" zoomScaleNormal="90" zoomScaleSheetLayoutView="90" workbookViewId="0">
      <selection activeCell="C7" sqref="C7:C8"/>
    </sheetView>
  </sheetViews>
  <sheetFormatPr defaultRowHeight="15.75" x14ac:dyDescent="0.25"/>
  <cols>
    <col min="1" max="1" width="34.625" style="9" customWidth="1"/>
    <col min="2" max="2" width="11.25" style="9" customWidth="1"/>
    <col min="3" max="3" width="9.75" style="9" customWidth="1"/>
    <col min="4" max="5" width="8" style="9" customWidth="1"/>
    <col min="6" max="9" width="8.5" style="9" customWidth="1"/>
    <col min="10" max="10" width="6.625" style="9" customWidth="1"/>
    <col min="11" max="11" width="8.125" style="9" customWidth="1"/>
    <col min="12" max="12" width="12.5" style="9" customWidth="1"/>
    <col min="13" max="13" width="7.125" style="9" customWidth="1"/>
    <col min="14" max="14" width="6.125" style="9" customWidth="1"/>
    <col min="15" max="15" width="6.375" style="9" customWidth="1"/>
    <col min="16" max="16" width="8.875" style="9" customWidth="1"/>
    <col min="17" max="17" width="7.875" style="9" customWidth="1"/>
    <col min="18" max="18" width="9.75" style="9" customWidth="1"/>
    <col min="19" max="19" width="9.625" style="9" customWidth="1"/>
    <col min="20" max="20" width="9.75" style="9" customWidth="1"/>
    <col min="21" max="21" width="6.25" style="9" customWidth="1"/>
  </cols>
  <sheetData>
    <row r="1" spans="1:23" x14ac:dyDescent="0.25">
      <c r="A1" s="8"/>
      <c r="P1" s="10"/>
      <c r="Q1" s="10"/>
      <c r="R1" s="10"/>
      <c r="S1" s="10"/>
      <c r="T1" s="11" t="s">
        <v>0</v>
      </c>
    </row>
    <row r="2" spans="1:23" x14ac:dyDescent="0.25">
      <c r="A2" s="8"/>
      <c r="O2" s="10"/>
      <c r="P2" s="10"/>
      <c r="Q2" s="10"/>
      <c r="R2" s="10"/>
      <c r="S2" s="10"/>
      <c r="T2" s="11" t="s">
        <v>1</v>
      </c>
    </row>
    <row r="3" spans="1:23" ht="21.75" customHeight="1" x14ac:dyDescent="0.25">
      <c r="A3" s="8"/>
      <c r="O3" s="10"/>
      <c r="P3" s="10"/>
      <c r="Q3" s="10"/>
      <c r="R3" s="10"/>
      <c r="S3" s="10"/>
      <c r="T3" s="11"/>
    </row>
    <row r="4" spans="1:23" ht="51" customHeight="1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12"/>
    </row>
    <row r="5" spans="1:23" x14ac:dyDescent="0.25">
      <c r="A5" s="46" t="s">
        <v>37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12"/>
    </row>
    <row r="6" spans="1:23" ht="16.5" thickBot="1" x14ac:dyDescent="0.3">
      <c r="A6" s="8"/>
      <c r="T6" s="11" t="s">
        <v>3</v>
      </c>
      <c r="V6" s="1"/>
    </row>
    <row r="7" spans="1:23" s="4" customFormat="1" x14ac:dyDescent="0.25">
      <c r="A7" s="47">
        <v>0</v>
      </c>
      <c r="B7" s="49" t="s">
        <v>36</v>
      </c>
      <c r="C7" s="51" t="s">
        <v>38</v>
      </c>
      <c r="D7" s="53" t="s">
        <v>4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5"/>
      <c r="U7" s="26"/>
      <c r="V7" s="2"/>
      <c r="W7" s="2"/>
    </row>
    <row r="8" spans="1:23" s="4" customFormat="1" ht="160.5" customHeight="1" x14ac:dyDescent="0.25">
      <c r="A8" s="48"/>
      <c r="B8" s="50"/>
      <c r="C8" s="52"/>
      <c r="D8" s="30" t="s">
        <v>5</v>
      </c>
      <c r="E8" s="30" t="s">
        <v>6</v>
      </c>
      <c r="F8" s="30" t="s">
        <v>7</v>
      </c>
      <c r="G8" s="30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0" t="s">
        <v>13</v>
      </c>
      <c r="M8" s="30" t="s">
        <v>14</v>
      </c>
      <c r="N8" s="30" t="s">
        <v>15</v>
      </c>
      <c r="O8" s="30" t="s">
        <v>16</v>
      </c>
      <c r="P8" s="30" t="s">
        <v>17</v>
      </c>
      <c r="Q8" s="30" t="s">
        <v>18</v>
      </c>
      <c r="R8" s="30" t="s">
        <v>19</v>
      </c>
      <c r="S8" s="30" t="s">
        <v>20</v>
      </c>
      <c r="T8" s="30" t="s">
        <v>21</v>
      </c>
      <c r="U8" s="27" t="s">
        <v>22</v>
      </c>
      <c r="V8" s="3"/>
      <c r="W8" s="3"/>
    </row>
    <row r="9" spans="1:23" ht="24" customHeight="1" x14ac:dyDescent="0.25">
      <c r="A9" s="13" t="s">
        <v>23</v>
      </c>
      <c r="B9" s="14">
        <f>SUM(B10:B21)</f>
        <v>1880248.5999999999</v>
      </c>
      <c r="C9" s="14">
        <f>C11+C12+C13+C14+C15+C16+C17+C18+C19+C20+C21</f>
        <v>261083.7</v>
      </c>
      <c r="D9" s="14">
        <f t="shared" ref="D9:T9" si="0">SUM(D10:D21)</f>
        <v>6017.4</v>
      </c>
      <c r="E9" s="14">
        <f t="shared" si="0"/>
        <v>1283.3</v>
      </c>
      <c r="F9" s="14">
        <f t="shared" si="0"/>
        <v>14229.8</v>
      </c>
      <c r="G9" s="14">
        <f t="shared" si="0"/>
        <v>16</v>
      </c>
      <c r="H9" s="14">
        <f>H10+H11+H12+H13+H14+H15+H16+H17+H18+H21</f>
        <v>46668.299999999996</v>
      </c>
      <c r="I9" s="14">
        <f>SUM(I10:I21)</f>
        <v>3244.3</v>
      </c>
      <c r="J9" s="14">
        <f t="shared" si="0"/>
        <v>76.3</v>
      </c>
      <c r="K9" s="14">
        <f t="shared" si="0"/>
        <v>1230.6999999999998</v>
      </c>
      <c r="L9" s="14">
        <f t="shared" si="0"/>
        <v>9650.5</v>
      </c>
      <c r="M9" s="14">
        <f>M10+M11+M12+M13+M14+M15+M16+M17+M18+M21</f>
        <v>812.4</v>
      </c>
      <c r="N9" s="14">
        <f>N10+N11+N12+N13+N14+N15+N16+N17+N18+N21</f>
        <v>0</v>
      </c>
      <c r="O9" s="14">
        <f>SUM(O10:O21)</f>
        <v>50.7</v>
      </c>
      <c r="P9" s="14">
        <f t="shared" si="0"/>
        <v>64226.2</v>
      </c>
      <c r="Q9" s="14">
        <f>Q10+Q11+Q12+Q13+Q14+Q15+Q16+Q17+Q18+Q21</f>
        <v>4224.2</v>
      </c>
      <c r="R9" s="14">
        <f>SUM(R10:R21)</f>
        <v>16002.8</v>
      </c>
      <c r="S9" s="14">
        <f t="shared" si="0"/>
        <v>5560.5</v>
      </c>
      <c r="T9" s="14">
        <f t="shared" si="0"/>
        <v>87853.799999999988</v>
      </c>
      <c r="U9" s="28">
        <f>SUM(U10:U21)</f>
        <v>-63.4</v>
      </c>
      <c r="V9" s="5"/>
      <c r="W9" s="5"/>
    </row>
    <row r="10" spans="1:23" x14ac:dyDescent="0.25">
      <c r="A10" s="15" t="s">
        <v>24</v>
      </c>
      <c r="B10" s="16"/>
      <c r="C10" s="3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1"/>
      <c r="V10" s="6"/>
      <c r="W10" s="6"/>
    </row>
    <row r="11" spans="1:23" ht="18" customHeight="1" x14ac:dyDescent="0.25">
      <c r="A11" s="13" t="s">
        <v>25</v>
      </c>
      <c r="B11" s="14">
        <v>1508.9</v>
      </c>
      <c r="C11" s="14">
        <v>820.1</v>
      </c>
      <c r="D11" s="16"/>
      <c r="E11" s="16"/>
      <c r="F11" s="16">
        <v>294.3</v>
      </c>
      <c r="G11" s="16"/>
      <c r="H11" s="16"/>
      <c r="I11" s="16"/>
      <c r="J11" s="16"/>
      <c r="K11" s="16"/>
      <c r="L11" s="16"/>
      <c r="M11" s="16"/>
      <c r="N11" s="16"/>
      <c r="O11" s="16"/>
      <c r="P11" s="16">
        <v>525.79999999999995</v>
      </c>
      <c r="Q11" s="16"/>
      <c r="R11" s="16"/>
      <c r="S11" s="14"/>
      <c r="T11" s="16"/>
      <c r="U11" s="29"/>
      <c r="V11" s="6"/>
      <c r="W11" s="6"/>
    </row>
    <row r="12" spans="1:23" ht="15.75" customHeight="1" x14ac:dyDescent="0.25">
      <c r="A12" s="13" t="s">
        <v>26</v>
      </c>
      <c r="B12" s="38">
        <v>259715.1</v>
      </c>
      <c r="C12" s="14">
        <v>91367.1</v>
      </c>
      <c r="D12" s="17">
        <v>4817.3999999999996</v>
      </c>
      <c r="E12" s="16">
        <v>1015.8</v>
      </c>
      <c r="F12" s="16">
        <v>9513.6</v>
      </c>
      <c r="G12" s="17">
        <v>13.8</v>
      </c>
      <c r="H12" s="17">
        <v>46607.199999999997</v>
      </c>
      <c r="I12" s="17">
        <v>2322.5</v>
      </c>
      <c r="J12" s="17">
        <v>55.6</v>
      </c>
      <c r="K12" s="17">
        <v>1021.8</v>
      </c>
      <c r="L12" s="17">
        <v>7851.4</v>
      </c>
      <c r="M12" s="17"/>
      <c r="N12" s="17"/>
      <c r="O12" s="17">
        <v>43.2</v>
      </c>
      <c r="P12" s="17">
        <v>9000.4</v>
      </c>
      <c r="Q12" s="17"/>
      <c r="R12" s="17">
        <v>3329.6</v>
      </c>
      <c r="S12" s="17">
        <v>4633.7</v>
      </c>
      <c r="T12" s="17">
        <v>1141.0999999999999</v>
      </c>
      <c r="U12" s="29"/>
      <c r="V12" s="43"/>
      <c r="W12" s="6"/>
    </row>
    <row r="13" spans="1:23" ht="15" customHeight="1" x14ac:dyDescent="0.25">
      <c r="A13" s="13" t="s">
        <v>27</v>
      </c>
      <c r="B13" s="38">
        <v>33747.4</v>
      </c>
      <c r="C13" s="14">
        <v>10967.5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>
        <v>10967.5</v>
      </c>
      <c r="U13" s="29"/>
      <c r="V13" s="6"/>
      <c r="W13" s="7"/>
    </row>
    <row r="14" spans="1:23" ht="31.5" customHeight="1" x14ac:dyDescent="0.25">
      <c r="A14" s="13" t="s">
        <v>28</v>
      </c>
      <c r="B14" s="38">
        <v>48854.8</v>
      </c>
      <c r="C14" s="14">
        <v>5796.5</v>
      </c>
      <c r="D14" s="17"/>
      <c r="E14" s="17"/>
      <c r="F14" s="17">
        <v>332.4</v>
      </c>
      <c r="G14" s="17"/>
      <c r="H14" s="17">
        <v>61.1</v>
      </c>
      <c r="I14" s="17"/>
      <c r="J14" s="17"/>
      <c r="K14" s="17"/>
      <c r="L14" s="17"/>
      <c r="M14" s="17"/>
      <c r="N14" s="17"/>
      <c r="O14" s="17"/>
      <c r="P14" s="17">
        <v>5403</v>
      </c>
      <c r="Q14" s="17"/>
      <c r="R14" s="17"/>
      <c r="S14" s="17"/>
      <c r="T14" s="17"/>
      <c r="U14" s="29"/>
      <c r="V14" s="6"/>
      <c r="W14" s="7"/>
    </row>
    <row r="15" spans="1:23" ht="16.5" customHeight="1" x14ac:dyDescent="0.25">
      <c r="A15" s="13" t="s">
        <v>29</v>
      </c>
      <c r="B15" s="38">
        <v>6586.4</v>
      </c>
      <c r="C15" s="14">
        <v>1748.9</v>
      </c>
      <c r="D15" s="17">
        <v>230</v>
      </c>
      <c r="E15" s="17">
        <v>50.4</v>
      </c>
      <c r="F15" s="17">
        <v>593.9</v>
      </c>
      <c r="G15" s="17"/>
      <c r="H15" s="17"/>
      <c r="I15" s="17">
        <v>181.1</v>
      </c>
      <c r="J15" s="17">
        <v>1.5</v>
      </c>
      <c r="K15" s="17">
        <v>0.3</v>
      </c>
      <c r="L15" s="17">
        <v>9.6999999999999993</v>
      </c>
      <c r="M15" s="17"/>
      <c r="N15" s="17"/>
      <c r="O15" s="17">
        <v>7.3</v>
      </c>
      <c r="P15" s="17">
        <v>657.7</v>
      </c>
      <c r="Q15" s="17"/>
      <c r="R15" s="17">
        <v>17</v>
      </c>
      <c r="S15" s="17"/>
      <c r="T15" s="17"/>
      <c r="U15" s="29"/>
      <c r="V15" s="6"/>
      <c r="W15" s="7"/>
    </row>
    <row r="16" spans="1:23" ht="15" customHeight="1" x14ac:dyDescent="0.25">
      <c r="A16" s="13" t="s">
        <v>30</v>
      </c>
      <c r="B16" s="38">
        <v>12341.8</v>
      </c>
      <c r="C16" s="14">
        <v>3791.3</v>
      </c>
      <c r="D16" s="17">
        <v>970</v>
      </c>
      <c r="E16" s="17">
        <v>217.1</v>
      </c>
      <c r="F16" s="17">
        <v>782</v>
      </c>
      <c r="G16" s="17">
        <v>2.2000000000000002</v>
      </c>
      <c r="H16" s="17"/>
      <c r="I16" s="17">
        <v>193.3</v>
      </c>
      <c r="J16" s="17">
        <v>19.2</v>
      </c>
      <c r="K16" s="17">
        <v>128.6</v>
      </c>
      <c r="L16" s="17">
        <v>161.69999999999999</v>
      </c>
      <c r="M16" s="17"/>
      <c r="N16" s="17"/>
      <c r="O16" s="17">
        <v>0.2</v>
      </c>
      <c r="P16" s="17">
        <v>702.9</v>
      </c>
      <c r="Q16" s="17"/>
      <c r="R16" s="17">
        <v>614.1</v>
      </c>
      <c r="S16" s="17"/>
      <c r="T16" s="17"/>
      <c r="U16" s="29"/>
      <c r="V16" s="6"/>
      <c r="W16" s="7"/>
    </row>
    <row r="17" spans="1:23" ht="16.5" customHeight="1" x14ac:dyDescent="0.25">
      <c r="A17" s="13" t="s">
        <v>31</v>
      </c>
      <c r="B17" s="38">
        <v>44580</v>
      </c>
      <c r="C17" s="14">
        <v>10533.2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>
        <v>131.9</v>
      </c>
      <c r="R17" s="17">
        <v>9111.1</v>
      </c>
      <c r="S17" s="17">
        <v>341.8</v>
      </c>
      <c r="T17" s="17">
        <v>948.4</v>
      </c>
      <c r="U17" s="29"/>
      <c r="V17" s="6"/>
      <c r="W17" s="7"/>
    </row>
    <row r="18" spans="1:23" ht="15" customHeight="1" x14ac:dyDescent="0.25">
      <c r="A18" s="13" t="s">
        <v>32</v>
      </c>
      <c r="B18" s="38">
        <v>1369228.1</v>
      </c>
      <c r="C18" s="14">
        <v>77092.800000000003</v>
      </c>
      <c r="D18" s="17"/>
      <c r="E18" s="17"/>
      <c r="F18" s="17">
        <v>2713.6</v>
      </c>
      <c r="G18" s="17"/>
      <c r="H18" s="17"/>
      <c r="I18" s="17">
        <v>547.4</v>
      </c>
      <c r="J18" s="17"/>
      <c r="K18" s="17">
        <v>80</v>
      </c>
      <c r="L18" s="17">
        <v>1627.7</v>
      </c>
      <c r="M18" s="17">
        <v>812.4</v>
      </c>
      <c r="N18" s="17"/>
      <c r="O18" s="17"/>
      <c r="P18" s="17">
        <v>471.2</v>
      </c>
      <c r="Q18" s="17">
        <v>4092.3</v>
      </c>
      <c r="R18" s="17">
        <v>2117.3000000000002</v>
      </c>
      <c r="S18" s="17">
        <v>585</v>
      </c>
      <c r="T18" s="17">
        <v>64045.9</v>
      </c>
      <c r="U18" s="29"/>
      <c r="V18" s="6"/>
      <c r="W18" s="7"/>
    </row>
    <row r="19" spans="1:23" ht="15" customHeight="1" x14ac:dyDescent="0.25">
      <c r="A19" s="13" t="s">
        <v>33</v>
      </c>
      <c r="B19" s="38">
        <v>72170.899999999994</v>
      </c>
      <c r="C19" s="14">
        <v>48278.8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>
        <v>47465.2</v>
      </c>
      <c r="Q19" s="40"/>
      <c r="R19" s="40">
        <v>813.7</v>
      </c>
      <c r="S19" s="40"/>
      <c r="T19" s="40"/>
      <c r="U19" s="41"/>
      <c r="V19" s="6"/>
      <c r="W19" s="7"/>
    </row>
    <row r="20" spans="1:23" ht="15" customHeight="1" x14ac:dyDescent="0.25">
      <c r="A20" s="45" t="s">
        <v>39</v>
      </c>
      <c r="B20" s="44">
        <v>12665</v>
      </c>
      <c r="C20" s="14">
        <v>10750.9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>
        <v>10750.9</v>
      </c>
      <c r="U20" s="41"/>
      <c r="V20" s="6"/>
      <c r="W20" s="7"/>
    </row>
    <row r="21" spans="1:23" ht="18.75" customHeight="1" thickBot="1" x14ac:dyDescent="0.3">
      <c r="A21" s="57" t="s">
        <v>22</v>
      </c>
      <c r="B21" s="58">
        <v>18850.2</v>
      </c>
      <c r="C21" s="58">
        <f t="shared" ref="C21" si="1">D21+E21+F21+G21+H21+I21+J21+K21+L21+M21+N21+O21+P21+Q21+R21+S21+T21+U21</f>
        <v>-63.4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56">
        <v>-63.4</v>
      </c>
      <c r="V21" s="6"/>
      <c r="W21" s="7"/>
    </row>
    <row r="22" spans="1:23" x14ac:dyDescent="0.25">
      <c r="A22" s="19"/>
      <c r="B22" s="20"/>
      <c r="C22" s="39"/>
      <c r="D22" s="34"/>
      <c r="E22" s="35"/>
      <c r="F22" s="36"/>
      <c r="G22" s="35"/>
      <c r="H22" s="35"/>
      <c r="I22" s="36"/>
      <c r="J22" s="35"/>
      <c r="K22" s="36"/>
      <c r="L22" s="37"/>
      <c r="M22" s="36"/>
      <c r="N22" s="36"/>
      <c r="O22" s="36"/>
      <c r="P22" s="37"/>
      <c r="Q22" s="37"/>
      <c r="R22" s="37"/>
      <c r="S22" s="35"/>
      <c r="T22" s="37"/>
      <c r="U22" s="33"/>
      <c r="V22" s="6">
        <f t="shared" ref="V22" si="2">D22+E22+F22+G22+H22+I22+J22+K22+L22+M22+N22+O22+P22+Q22+R22+S22+T22+U22</f>
        <v>0</v>
      </c>
    </row>
    <row r="23" spans="1:23" x14ac:dyDescent="0.25">
      <c r="B23" s="20"/>
      <c r="O23" s="20"/>
      <c r="P23" s="21"/>
      <c r="R23" s="21"/>
      <c r="T23" s="21"/>
    </row>
    <row r="24" spans="1:23" x14ac:dyDescent="0.25">
      <c r="A24" s="32" t="s">
        <v>34</v>
      </c>
      <c r="B24" s="22"/>
      <c r="C24" s="23"/>
      <c r="D24" s="24"/>
      <c r="E24" s="23"/>
      <c r="F24" s="23"/>
      <c r="G24" s="23"/>
      <c r="H24" s="23"/>
      <c r="I24" s="42"/>
      <c r="J24" s="23"/>
      <c r="K24" s="23"/>
      <c r="L24" s="23"/>
      <c r="M24" s="23"/>
      <c r="N24" s="23"/>
      <c r="O24" s="23"/>
      <c r="P24" s="9" t="s">
        <v>35</v>
      </c>
      <c r="Q24" s="23"/>
      <c r="R24" s="23"/>
      <c r="T24" s="21"/>
    </row>
    <row r="25" spans="1:23" x14ac:dyDescent="0.25">
      <c r="A25" s="25"/>
      <c r="B25" s="25"/>
      <c r="M25" s="10"/>
      <c r="N25" s="10"/>
      <c r="O25" s="10"/>
    </row>
    <row r="28" spans="1:23" x14ac:dyDescent="0.25">
      <c r="G28" s="9">
        <v>0</v>
      </c>
    </row>
  </sheetData>
  <mergeCells count="6">
    <mergeCell ref="A4:S4"/>
    <mergeCell ref="A5:S5"/>
    <mergeCell ref="A7:A8"/>
    <mergeCell ref="B7:B8"/>
    <mergeCell ref="C7:C8"/>
    <mergeCell ref="D7:T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2025-04-11T07:15:49Z</cp:lastPrinted>
  <dcterms:created xsi:type="dcterms:W3CDTF">2021-02-10T13:58:24Z</dcterms:created>
  <dcterms:modified xsi:type="dcterms:W3CDTF">2025-07-24T05:33:21Z</dcterms:modified>
</cp:coreProperties>
</file>